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3"/>
  <c r="H28"/>
  <c r="H25"/>
  <c r="H17"/>
  <c r="H8"/>
  <c r="H29" l="1"/>
  <c r="H6"/>
  <c r="H26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<sst xmlns="http://schemas.openxmlformats.org/spreadsheetml/2006/main" count="216" uniqueCount="122">
  <si>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</si>
  <si>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</si>
  <si>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</si>
  <si>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</si>
  <si>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</si>
  <si>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</si>
  <si>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</si>
  <si>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</si>
  <si>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</si>
  <si>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</si>
  <si>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</si>
  <si>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</si>
  <si>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</si>
  <si>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</si>
  <si>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</si>
  <si>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</si>
  <si>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</si>
  <si>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</si>
  <si>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</si>
  <si>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</si>
  <si>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</si>
  <si>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</si>
  <si>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</si>
  <si>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</si>
  <si>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</si>
  <si>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</si>
  <si>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</si>
  <si>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</si>
  <si>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</si>
  <si>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</si>
  <si>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</si>
  <si>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</si>
  <si>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</si>
  <si>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</si>
  <si>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</si>
  <si>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</si>
  <si>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</si>
  <si>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</si>
  <si>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</si>
  <si>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</si>
  <si>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</si>
  <si>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</si>
  <si>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</si>
  <si>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</si>
  <si>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</si>
  <si>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</si>
  <si>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</si>
  <si>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</si>
  <si>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</si>
  <si>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</si>
  <si>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</si>
  <si>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</si>
  <si>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</si>
  <si>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</si>
  <si>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</si>
  <si>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</si>
  <si>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</si>
  <si>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</si>
  <si>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</si>
  <si>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</si>
  <si>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</si>
  <si>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</si>
  <si>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</si>
  <si>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</si>
  <si>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</si>
  <si>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</si>
  <si>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</si>
  <si>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</si>
  <si>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</si>
  <si>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</si>
  <si>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</si>
  <si>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</si>
  <si>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</si>
  <si>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</si>
  <si>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</si>
  <si>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</si>
  <si>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</si>
  <si>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</si>
  <si>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</si>
  <si>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</si>
  <si>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</si>
  <si>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</si>
  <si>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</si>
  <si>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</si>
  <si>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</si>
  <si>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</si>
  <si>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</si>
  <si>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</si>
  <si>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</si>
  <si>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</si>
  <si>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</si>
  <si>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</si>
  <si>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</si>
  <si>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</si>
  <si>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</si>
  <si>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</si>
  <si>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</si>
  <si>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</si>
  <si>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</si>
  <si>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</si>
  <si>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</si>
  <si>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</si>
  <si>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</si>
  <si>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</si>
  <si>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</si>
  <si>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</si>
  <si>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</si>
  <si>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</si>
  <si>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79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</si>
  <si>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</si>
  <si>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</si>
  <si>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</si>
  <si>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</si>
  <si>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</si>
  <si>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</si>
  <si>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</si>
  <si>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</si>
  <si>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</si>
  <si>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</si>
  <si>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</si>
  <si>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</si>
  <si>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38 по ул.им. В. Терешковой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</si>
</sst>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78" sqref="L78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4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.7109375" style="23" customWidth="1"/>
    <col min="9" max="9" width="12.42578125" style="2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61" t="s">
        <v>121</v>
      </c>
      <c r="B1" s="61"/>
      <c r="C1" s="61"/>
      <c r="D1" s="61"/>
      <c r="E1" s="61"/>
      <c r="F1" s="61"/>
      <c r="G1" s="61"/>
      <c r="H1" s="61"/>
      <c r="I1" s="2">
        <v>2411.6</v>
      </c>
      <c r="J1" s="3" t="s">
        <v>106</v>
      </c>
      <c r="K1" s="3" t="s">
        <v>108</v>
      </c>
    </row>
    <row r="2" spans="1:13">
      <c r="A2" s="46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2" t="s">
        <v>70</v>
      </c>
      <c r="I2"/>
      <c r="J2"/>
      <c r="K2"/>
    </row>
    <row r="3" spans="1:13" ht="119.25" customHeight="1">
      <c r="A3" s="47"/>
      <c r="B3" s="54"/>
      <c r="C3" s="54"/>
      <c r="D3" s="54"/>
      <c r="E3" s="54"/>
      <c r="F3" s="54"/>
      <c r="G3" s="54"/>
      <c r="H3" s="63"/>
      <c r="I3"/>
      <c r="J3"/>
      <c r="K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5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6"/>
      <c r="I5"/>
      <c r="J5"/>
      <c r="K5"/>
    </row>
    <row r="6" spans="1:13" ht="25.5">
      <c r="A6" s="47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96*5440/I1</f>
        <v>216.55332559296733</v>
      </c>
      <c r="I6"/>
      <c r="J6"/>
      <c r="K6"/>
    </row>
    <row r="7" spans="1:13" ht="38.25">
      <c r="A7" s="47"/>
      <c r="B7" s="35"/>
      <c r="C7" s="7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7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1574*32/I1</f>
        <v>20.885719024713882</v>
      </c>
      <c r="I8"/>
      <c r="J8"/>
      <c r="K8"/>
    </row>
    <row r="9" spans="1:13" ht="38.25">
      <c r="A9" s="47"/>
      <c r="B9" s="35"/>
      <c r="C9" s="7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42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 t="s">
        <v>107</v>
      </c>
      <c r="I10"/>
      <c r="J10"/>
      <c r="K10"/>
      <c r="M10" s="9"/>
    </row>
    <row r="11" spans="1:13" ht="37.5" customHeight="1">
      <c r="A11" s="43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ht="37.5" customHeight="1">
      <c r="A12" s="42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109</v>
      </c>
      <c r="H12" s="29" t="s">
        <v>109</v>
      </c>
      <c r="I12"/>
      <c r="J12"/>
      <c r="K12"/>
      <c r="M12" s="9"/>
    </row>
    <row r="13" spans="1:13" ht="35.1" customHeight="1">
      <c r="A13" s="43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ht="35.1" customHeight="1">
      <c r="A14" s="42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109</v>
      </c>
      <c r="H14" s="29" t="s">
        <v>109</v>
      </c>
      <c r="I14"/>
      <c r="J14"/>
      <c r="K14"/>
    </row>
    <row r="15" spans="1:13" ht="63" customHeight="1" thickBot="1">
      <c r="A15" s="57"/>
      <c r="B15" s="52"/>
      <c r="C15" s="52"/>
      <c r="D15" s="52"/>
      <c r="E15" s="52"/>
      <c r="F15" s="52"/>
      <c r="G15" s="30"/>
      <c r="H15" s="30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1"/>
      <c r="H16" s="12"/>
      <c r="I16"/>
      <c r="J16"/>
      <c r="K16"/>
    </row>
    <row r="17" spans="1:14">
      <c r="A17" s="47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1">
        <f>72*1070/I1</f>
        <v>31.945596284624315</v>
      </c>
      <c r="I17"/>
      <c r="J17"/>
      <c r="K17"/>
      <c r="L17" s="13"/>
    </row>
    <row r="18" spans="1:14" ht="25.5">
      <c r="A18" s="47"/>
      <c r="B18" s="35"/>
      <c r="C18" s="7" t="s">
        <v>17</v>
      </c>
      <c r="D18" s="35"/>
      <c r="E18" s="35"/>
      <c r="F18" s="35"/>
      <c r="G18" s="35"/>
      <c r="H18" s="32"/>
      <c r="I18"/>
      <c r="J18"/>
      <c r="K18"/>
    </row>
    <row r="19" spans="1:14" ht="25.5">
      <c r="A19" s="47"/>
      <c r="B19" s="35"/>
      <c r="C19" s="7" t="s">
        <v>87</v>
      </c>
      <c r="D19" s="35"/>
      <c r="E19" s="35"/>
      <c r="F19" s="35"/>
      <c r="G19" s="35"/>
      <c r="H19" s="1"/>
      <c r="I19"/>
      <c r="J19"/>
      <c r="K19"/>
    </row>
    <row r="20" spans="1:14" ht="18.75">
      <c r="A20" s="42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107</v>
      </c>
      <c r="I20"/>
      <c r="J20"/>
      <c r="K20"/>
      <c r="N20" s="9"/>
    </row>
    <row r="21" spans="1:14" ht="69.95" customHeight="1">
      <c r="A21" s="43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ht="93" customHeight="1">
      <c r="A22" s="42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33" t="s">
        <v>110</v>
      </c>
      <c r="I22"/>
      <c r="J22"/>
      <c r="K22"/>
    </row>
    <row r="23" spans="1:14" ht="15.6" customHeight="1">
      <c r="A23" s="43"/>
      <c r="B23" s="30"/>
      <c r="C23" s="30"/>
      <c r="D23" s="30"/>
      <c r="E23" s="30"/>
      <c r="F23" s="30"/>
      <c r="G23" s="30"/>
      <c r="H23" s="34"/>
      <c r="I23"/>
      <c r="J23"/>
      <c r="K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4"/>
      <c r="H24" s="5"/>
      <c r="I24"/>
      <c r="J24"/>
      <c r="K24"/>
    </row>
    <row r="25" spans="1:14" ht="25.5">
      <c r="A25" s="46">
        <v>9</v>
      </c>
      <c r="B25" s="38" t="s">
        <v>20</v>
      </c>
      <c r="C25" s="15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19.2*7404/I1</f>
        <v>58.947089069497423</v>
      </c>
      <c r="I25"/>
      <c r="J25"/>
      <c r="K25"/>
    </row>
    <row r="26" spans="1:14" ht="25.5">
      <c r="A26" s="47"/>
      <c r="B26" s="35"/>
      <c r="C26" s="7" t="s">
        <v>22</v>
      </c>
      <c r="D26" s="35"/>
      <c r="E26" s="35"/>
      <c r="F26" s="35"/>
      <c r="G26" s="35"/>
      <c r="H26" s="1">
        <f>6*720/I1</f>
        <v>1.7913418477359431</v>
      </c>
      <c r="I26"/>
      <c r="J26"/>
      <c r="K26"/>
    </row>
    <row r="27" spans="1:14" ht="25.5">
      <c r="A27" s="47"/>
      <c r="B27" s="35"/>
      <c r="C27" s="7" t="s">
        <v>23</v>
      </c>
      <c r="D27" s="35"/>
      <c r="E27" s="35"/>
      <c r="F27" s="35"/>
      <c r="G27" s="35"/>
      <c r="H27" s="1" t="s">
        <v>107</v>
      </c>
      <c r="I27"/>
      <c r="J27"/>
      <c r="K27"/>
    </row>
    <row r="28" spans="1:14" ht="25.5">
      <c r="A28" s="47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(11*7404/I1)</f>
        <v>33.77176977939957</v>
      </c>
      <c r="I28"/>
      <c r="J28"/>
      <c r="K28"/>
    </row>
    <row r="29" spans="1:14">
      <c r="A29" s="47"/>
      <c r="B29" s="35"/>
      <c r="C29" s="7"/>
      <c r="D29" s="35"/>
      <c r="E29" s="35"/>
      <c r="F29" s="35"/>
      <c r="G29" s="35"/>
      <c r="H29" s="1">
        <f>(8*2100/I1)</f>
        <v>6.9663294078620002</v>
      </c>
      <c r="I29"/>
      <c r="J29"/>
      <c r="K29"/>
    </row>
    <row r="30" spans="1:14" ht="25.5">
      <c r="A30" s="47"/>
      <c r="B30" s="35"/>
      <c r="C30" s="7" t="s">
        <v>27</v>
      </c>
      <c r="D30" s="35"/>
      <c r="E30" s="35"/>
      <c r="F30" s="35"/>
      <c r="G30" s="35"/>
      <c r="H30" s="8"/>
      <c r="I30"/>
      <c r="J30"/>
      <c r="K30"/>
    </row>
    <row r="31" spans="1:14" ht="25.5">
      <c r="A31" s="47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/>
      <c r="I31"/>
      <c r="J31"/>
      <c r="K31"/>
    </row>
    <row r="32" spans="1:14">
      <c r="A32" s="47"/>
      <c r="B32" s="35"/>
      <c r="C32" s="7"/>
      <c r="D32" s="35"/>
      <c r="E32" s="35"/>
      <c r="F32" s="35"/>
      <c r="G32" s="35"/>
      <c r="H32" s="1"/>
      <c r="I32"/>
      <c r="J32"/>
      <c r="K32"/>
    </row>
    <row r="33" spans="1:11" ht="25.5">
      <c r="A33" s="47"/>
      <c r="B33" s="35"/>
      <c r="C33" s="7" t="s">
        <v>27</v>
      </c>
      <c r="D33" s="35"/>
      <c r="E33" s="35"/>
      <c r="F33" s="35"/>
      <c r="G33" s="35"/>
      <c r="H33" s="1">
        <f>4.96*2100/I1</f>
        <v>4.3191242328744401</v>
      </c>
      <c r="I33"/>
      <c r="J33"/>
      <c r="K33"/>
    </row>
    <row r="34" spans="1:11" ht="25.5">
      <c r="A34" s="47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98.4*326/I1</f>
        <v>13.301708409354786</v>
      </c>
      <c r="I34"/>
      <c r="J34"/>
      <c r="K34"/>
    </row>
    <row r="35" spans="1:11" ht="26.25" thickBot="1">
      <c r="A35" s="58"/>
      <c r="B35" s="39"/>
      <c r="C35" s="17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12"/>
      <c r="I36"/>
      <c r="J36"/>
      <c r="K36"/>
    </row>
    <row r="37" spans="1:11" ht="15.75" thickBot="1">
      <c r="A37" s="48" t="s">
        <v>73</v>
      </c>
      <c r="B37" s="49"/>
      <c r="C37" s="49"/>
      <c r="D37" s="49"/>
      <c r="E37" s="49"/>
      <c r="F37" s="49"/>
      <c r="G37" s="49"/>
      <c r="H37" s="5"/>
      <c r="I37"/>
      <c r="J37"/>
      <c r="K37"/>
    </row>
    <row r="38" spans="1:11" ht="25.5">
      <c r="A38" s="46">
        <v>13</v>
      </c>
      <c r="B38" s="38" t="s">
        <v>99</v>
      </c>
      <c r="C38" s="15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816*326/I1</f>
        <v>110.30685022391773</v>
      </c>
      <c r="I38"/>
      <c r="J38"/>
      <c r="K38"/>
    </row>
    <row r="39" spans="1:11" ht="38.25">
      <c r="A39" s="47"/>
      <c r="B39" s="35"/>
      <c r="C39" s="7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7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ht="71.25" customHeight="1">
      <c r="A41" s="47"/>
      <c r="B41" s="35"/>
      <c r="C41" s="7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7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1574*930.4/I1</f>
        <v>607.25228064355611</v>
      </c>
      <c r="I42"/>
      <c r="J42"/>
      <c r="K42"/>
    </row>
    <row r="43" spans="1:11">
      <c r="A43" s="47"/>
      <c r="B43" s="35"/>
      <c r="C43" s="7" t="s">
        <v>39</v>
      </c>
      <c r="D43" s="35"/>
      <c r="E43" s="35"/>
      <c r="F43" s="35"/>
      <c r="G43" s="35"/>
      <c r="H43" s="44"/>
      <c r="I43"/>
      <c r="J43"/>
      <c r="K43"/>
    </row>
    <row r="44" spans="1:11">
      <c r="A44" s="47"/>
      <c r="B44" s="35"/>
      <c r="C44" s="7" t="s">
        <v>40</v>
      </c>
      <c r="D44" s="35"/>
      <c r="E44" s="35"/>
      <c r="F44" s="35"/>
      <c r="G44" s="35"/>
      <c r="H44" s="45"/>
      <c r="I44"/>
      <c r="J44"/>
      <c r="K44"/>
    </row>
    <row r="45" spans="1:11" ht="25.5">
      <c r="A45" s="47"/>
      <c r="B45" s="35"/>
      <c r="C45" s="7" t="s">
        <v>36</v>
      </c>
      <c r="D45" s="35"/>
      <c r="E45" s="35"/>
      <c r="F45" s="35"/>
      <c r="G45" s="35"/>
      <c r="H45" s="1">
        <f>191*6631/I1</f>
        <v>525.17871952230882</v>
      </c>
      <c r="I45"/>
      <c r="J45"/>
      <c r="K45"/>
    </row>
    <row r="46" spans="1:11" ht="38.25">
      <c r="A46" s="47"/>
      <c r="B46" s="35"/>
      <c r="C46" s="7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7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ht="39" thickBot="1">
      <c r="A48" s="58"/>
      <c r="B48" s="39"/>
      <c r="C48" s="17" t="s">
        <v>15</v>
      </c>
      <c r="D48" s="39"/>
      <c r="E48" s="39"/>
      <c r="F48" s="39"/>
      <c r="G48" s="35"/>
      <c r="H48" s="35"/>
      <c r="I48"/>
      <c r="J48"/>
      <c r="K48"/>
    </row>
    <row r="49" spans="1:13" ht="15.75" thickBot="1">
      <c r="A49" s="59" t="s">
        <v>46</v>
      </c>
      <c r="B49" s="60"/>
      <c r="C49" s="60"/>
      <c r="D49" s="60"/>
      <c r="E49" s="60"/>
      <c r="F49" s="60"/>
      <c r="G49" s="18"/>
      <c r="H49" s="19"/>
      <c r="I49"/>
      <c r="J49"/>
      <c r="K49"/>
    </row>
    <row r="50" spans="1:13" ht="25.5">
      <c r="A50" s="46">
        <v>17</v>
      </c>
      <c r="B50" s="38" t="s">
        <v>47</v>
      </c>
      <c r="C50" s="15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388*1585/I1</f>
        <v>255.00912257422459</v>
      </c>
      <c r="I50"/>
      <c r="J50"/>
      <c r="K50"/>
    </row>
    <row r="51" spans="1:13">
      <c r="A51" s="47"/>
      <c r="B51" s="35"/>
      <c r="C51" s="7" t="s">
        <v>39</v>
      </c>
      <c r="D51" s="35"/>
      <c r="E51" s="35"/>
      <c r="F51" s="35"/>
      <c r="G51" s="35"/>
      <c r="H51" s="31"/>
      <c r="I51"/>
      <c r="J51"/>
      <c r="K51"/>
    </row>
    <row r="52" spans="1:13">
      <c r="A52" s="47"/>
      <c r="B52" s="35"/>
      <c r="C52" s="7" t="s">
        <v>40</v>
      </c>
      <c r="D52" s="35"/>
      <c r="E52" s="35"/>
      <c r="F52" s="35"/>
      <c r="G52" s="35"/>
      <c r="H52" s="32"/>
      <c r="I52"/>
      <c r="J52"/>
      <c r="K52"/>
    </row>
    <row r="53" spans="1:13" ht="25.5">
      <c r="A53" s="47"/>
      <c r="B53" s="35"/>
      <c r="C53" s="7" t="s">
        <v>48</v>
      </c>
      <c r="D53" s="35"/>
      <c r="E53" s="35"/>
      <c r="F53" s="35"/>
      <c r="G53" s="35"/>
      <c r="H53" s="1">
        <f>166*6631/I1</f>
        <v>456.4380494277658</v>
      </c>
      <c r="I53"/>
      <c r="J53"/>
      <c r="K53"/>
    </row>
    <row r="54" spans="1:13" ht="26.25" thickBot="1">
      <c r="A54" s="58"/>
      <c r="B54" s="39"/>
      <c r="C54" s="17" t="s">
        <v>49</v>
      </c>
      <c r="D54" s="39"/>
      <c r="E54" s="39"/>
      <c r="F54" s="39"/>
      <c r="G54" s="3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59" t="s">
        <v>85</v>
      </c>
      <c r="B57" s="60"/>
      <c r="C57" s="60"/>
      <c r="D57" s="60"/>
      <c r="E57" s="60"/>
      <c r="F57" s="60"/>
      <c r="G57" s="18"/>
      <c r="H57" s="19"/>
      <c r="I57"/>
      <c r="J57"/>
      <c r="K57"/>
    </row>
    <row r="58" spans="1:13" ht="25.5">
      <c r="A58" s="46">
        <v>20</v>
      </c>
      <c r="B58" s="38" t="s">
        <v>50</v>
      </c>
      <c r="C58" s="15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72*600/I1</f>
        <v>17.913418477359428</v>
      </c>
      <c r="I58"/>
      <c r="J58"/>
      <c r="K58"/>
    </row>
    <row r="59" spans="1:13" ht="57.75" customHeight="1">
      <c r="A59" s="47"/>
      <c r="B59" s="35"/>
      <c r="C59" s="7" t="s">
        <v>52</v>
      </c>
      <c r="D59" s="35"/>
      <c r="E59" s="35"/>
      <c r="F59" s="35"/>
      <c r="G59" s="35"/>
      <c r="H59" s="8"/>
      <c r="I59"/>
      <c r="J59"/>
      <c r="K59"/>
    </row>
    <row r="60" spans="1:13" ht="38.25">
      <c r="A60" s="47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36" t="s">
        <v>118</v>
      </c>
      <c r="I60"/>
      <c r="J60"/>
      <c r="K60"/>
      <c r="M60" s="9"/>
    </row>
    <row r="61" spans="1:13" ht="33.75" customHeight="1">
      <c r="A61" s="47"/>
      <c r="B61" s="35"/>
      <c r="C61" s="7" t="s">
        <v>52</v>
      </c>
      <c r="D61" s="35"/>
      <c r="E61" s="35"/>
      <c r="F61" s="35"/>
      <c r="G61" s="35"/>
      <c r="H61" s="37"/>
      <c r="I61"/>
      <c r="J61"/>
      <c r="K61"/>
    </row>
    <row r="62" spans="1:13" ht="15.75" thickBot="1">
      <c r="A62" s="59" t="s">
        <v>19</v>
      </c>
      <c r="B62" s="60"/>
      <c r="C62" s="60"/>
      <c r="D62" s="60"/>
      <c r="E62" s="60"/>
      <c r="F62" s="60"/>
      <c r="G62" s="60"/>
      <c r="H62" s="19"/>
      <c r="I62"/>
      <c r="J62"/>
      <c r="K62"/>
    </row>
    <row r="63" spans="1:13" ht="25.5">
      <c r="A63" s="46">
        <v>22</v>
      </c>
      <c r="B63" s="38" t="s">
        <v>57</v>
      </c>
      <c r="C63" s="15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24*857/I1</f>
        <v>8.5287775750539065</v>
      </c>
      <c r="I63"/>
      <c r="J63"/>
      <c r="K63"/>
    </row>
    <row r="64" spans="1:13" ht="25.5">
      <c r="A64" s="47"/>
      <c r="B64" s="35"/>
      <c r="C64" s="7" t="s">
        <v>27</v>
      </c>
      <c r="D64" s="35"/>
      <c r="E64" s="35"/>
      <c r="F64" s="35"/>
      <c r="G64" s="35"/>
      <c r="H64" s="8"/>
      <c r="I64"/>
      <c r="J64"/>
      <c r="K64"/>
    </row>
    <row r="65" spans="1:11" ht="25.5">
      <c r="A65" s="47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ht="25.5">
      <c r="A66" s="47"/>
      <c r="B66" s="35"/>
      <c r="C66" s="7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7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>
        <f>24*7180/I1</f>
        <v>71.454635926355948</v>
      </c>
      <c r="I67"/>
      <c r="J67"/>
      <c r="K67"/>
    </row>
    <row r="68" spans="1:11" ht="25.5">
      <c r="A68" s="47"/>
      <c r="B68" s="35"/>
      <c r="C68" s="7" t="s">
        <v>22</v>
      </c>
      <c r="D68" s="35"/>
      <c r="E68" s="35"/>
      <c r="F68" s="35"/>
      <c r="G68" s="35"/>
      <c r="H68" s="32"/>
      <c r="I68"/>
      <c r="J68"/>
      <c r="K68"/>
    </row>
    <row r="69" spans="1:11" ht="26.25" thickBot="1">
      <c r="A69" s="58"/>
      <c r="B69" s="39"/>
      <c r="C69" s="17" t="s">
        <v>62</v>
      </c>
      <c r="D69" s="39"/>
      <c r="E69" s="39"/>
      <c r="F69" s="39"/>
      <c r="G69" s="39"/>
      <c r="H69" s="8"/>
      <c r="I69"/>
      <c r="J69"/>
      <c r="K69"/>
    </row>
    <row r="70" spans="1:11" ht="15.75" thickBot="1">
      <c r="A70" s="59" t="s">
        <v>63</v>
      </c>
      <c r="B70" s="60"/>
      <c r="C70" s="60"/>
      <c r="D70" s="60"/>
      <c r="E70" s="60"/>
      <c r="F70" s="60"/>
      <c r="G70" s="18"/>
      <c r="H70" s="19"/>
      <c r="I70"/>
      <c r="J70"/>
      <c r="K70"/>
    </row>
    <row r="71" spans="1:11" ht="51">
      <c r="A71" s="46">
        <v>25</v>
      </c>
      <c r="B71" s="38" t="s">
        <v>64</v>
      </c>
      <c r="C71" s="15" t="s">
        <v>65</v>
      </c>
      <c r="D71" s="15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ht="51">
      <c r="A72" s="47"/>
      <c r="B72" s="35"/>
      <c r="C72" s="7" t="s">
        <v>22</v>
      </c>
      <c r="D72" s="7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58"/>
      <c r="B73" s="39"/>
      <c r="C73" s="17" t="s">
        <v>66</v>
      </c>
      <c r="D73" s="20"/>
      <c r="E73" s="39"/>
      <c r="F73" s="39"/>
      <c r="G73" s="39"/>
      <c r="H73" s="39"/>
      <c r="I73"/>
      <c r="J73"/>
      <c r="K73"/>
    </row>
    <row r="74" spans="1:11" ht="405" customHeight="1">
      <c r="B74" s="40" t="s">
        <v>120</v>
      </c>
      <c r="C74" s="41"/>
      <c r="D74" s="41"/>
      <c r="E74" s="41"/>
      <c r="F74" s="41"/>
      <c r="G74" s="41"/>
      <c r="H74" s="41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  <row r="97" spans="9:11">
      <c r="I97"/>
      <c r="J97"/>
      <c r="K97"/>
    </row>
    <row r="98" spans="9:11">
      <c r="I98"/>
      <c r="J98"/>
      <c r="K98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2019-02-22T05:27:42Z</cp:lastPrinted>
  <dcterms:created xsi:type="dcterms:W3CDTF">2017-03-11T10:48:09Z</dcterms:created>
  <dcterms:modified xsi:type="dcterms:W3CDTF">2022-03-05T05:27:23Z</dcterms:modified>
</cp:coreProperties>
</file>